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7EF58C9-E0CF-4000-8B5B-D95475615C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5"/>
  <c r="D5" i="6"/>
  <c r="A27" i="4"/>
  <c r="D5" i="5"/>
  <c r="D4" i="3"/>
  <c r="A11" i="5"/>
  <c r="A8" i="2"/>
  <c r="D4" i="6"/>
  <c r="D18" i="3"/>
  <c r="D8" i="6"/>
  <c r="D4" i="5"/>
  <c r="D7" i="5"/>
  <c r="A13" i="6"/>
  <c r="D7" i="3"/>
  <c r="A9" i="6"/>
  <c r="D14" i="3"/>
  <c r="D5" i="3"/>
  <c r="A16" i="6"/>
  <c r="A2" i="6" l="1"/>
  <c r="A2" i="5"/>
  <c r="A2" i="4"/>
  <c r="A2" i="3"/>
  <c r="A2" i="2"/>
  <c r="A2" i="1"/>
  <c r="A7" i="4" l="1"/>
  <c r="F6" i="4"/>
  <c r="E6" i="4"/>
  <c r="D6" i="4"/>
  <c r="C6" i="4"/>
  <c r="B6" i="4"/>
  <c r="A8" i="4" l="1"/>
  <c r="F7" i="4"/>
  <c r="E7" i="4"/>
  <c r="D7" i="4"/>
  <c r="C7" i="4"/>
  <c r="B7" i="4"/>
  <c r="B12" i="6"/>
  <c r="A9" i="4" l="1"/>
  <c r="F8" i="4"/>
  <c r="E8" i="4"/>
  <c r="D8" i="4"/>
  <c r="C8" i="4"/>
  <c r="B8" i="4"/>
  <c r="B8" i="6"/>
  <c r="B15" i="6" s="1"/>
  <c r="C9" i="4" l="1"/>
  <c r="B9" i="4"/>
  <c r="A10" i="4"/>
  <c r="F9" i="4"/>
  <c r="E9" i="4"/>
  <c r="D9" i="4"/>
  <c r="C5" i="6"/>
  <c r="E10" i="4" l="1"/>
  <c r="D10" i="4"/>
  <c r="C10" i="4"/>
  <c r="B10" i="4"/>
  <c r="A11" i="4"/>
  <c r="F10" i="4"/>
  <c r="C4" i="6"/>
  <c r="C8" i="6" s="1"/>
  <c r="A12" i="4" l="1"/>
  <c r="F11" i="4"/>
  <c r="E11" i="4"/>
  <c r="D11" i="4"/>
  <c r="C11" i="4"/>
  <c r="B11" i="4"/>
  <c r="B7" i="5"/>
  <c r="B8" i="5" s="1"/>
  <c r="B10" i="5" s="1"/>
  <c r="A13" i="4" l="1"/>
  <c r="F12" i="4"/>
  <c r="E12" i="4"/>
  <c r="D12" i="4"/>
  <c r="C12" i="4"/>
  <c r="B12" i="4"/>
  <c r="C5" i="5"/>
  <c r="C13" i="4" l="1"/>
  <c r="B13" i="4"/>
  <c r="A14" i="4"/>
  <c r="F13" i="4"/>
  <c r="E13" i="4"/>
  <c r="D13" i="4"/>
  <c r="C4" i="5"/>
  <c r="C7" i="5" s="1"/>
  <c r="E14" i="4" l="1"/>
  <c r="D14" i="4"/>
  <c r="C14" i="4"/>
  <c r="B14" i="4"/>
  <c r="A15" i="4"/>
  <c r="F14" i="4"/>
  <c r="C18" i="3"/>
  <c r="A15" i="3"/>
  <c r="A16" i="4" l="1"/>
  <c r="F15" i="4"/>
  <c r="E15" i="4"/>
  <c r="D15" i="4"/>
  <c r="C15" i="4"/>
  <c r="B15" i="4"/>
  <c r="C14" i="3"/>
  <c r="A11" i="3"/>
  <c r="A17" i="4" l="1"/>
  <c r="F16" i="4"/>
  <c r="E16" i="4"/>
  <c r="D16" i="4"/>
  <c r="C16" i="4"/>
  <c r="B16" i="4"/>
  <c r="B7" i="3"/>
  <c r="C17" i="4" l="1"/>
  <c r="B17" i="4"/>
  <c r="A18" i="4"/>
  <c r="F17" i="4"/>
  <c r="E17" i="4"/>
  <c r="D17" i="4"/>
  <c r="C5" i="3"/>
  <c r="E18" i="4" l="1"/>
  <c r="D18" i="4"/>
  <c r="C18" i="4"/>
  <c r="B18" i="4"/>
  <c r="A19" i="4"/>
  <c r="F18" i="4"/>
  <c r="C4" i="3"/>
  <c r="C7" i="3" s="1"/>
  <c r="A20" i="4" l="1"/>
  <c r="F19" i="4"/>
  <c r="E19" i="4"/>
  <c r="D19" i="4"/>
  <c r="C19" i="4"/>
  <c r="B19" i="4"/>
  <c r="B7" i="2"/>
  <c r="A21" i="4" l="1"/>
  <c r="F20" i="4"/>
  <c r="E20" i="4"/>
  <c r="D20" i="4"/>
  <c r="C20" i="4"/>
  <c r="B20" i="4"/>
  <c r="A53" i="1"/>
  <c r="A54" i="1"/>
  <c r="A55" i="1"/>
  <c r="A56" i="1"/>
  <c r="A57" i="1"/>
  <c r="C21" i="4" l="1"/>
  <c r="B21" i="4"/>
  <c r="A22" i="4"/>
  <c r="F21" i="4"/>
  <c r="E21" i="4"/>
  <c r="D21" i="4"/>
  <c r="E22" i="4" l="1"/>
  <c r="D22" i="4"/>
  <c r="C22" i="4"/>
  <c r="B22" i="4"/>
  <c r="A23" i="4"/>
  <c r="F22" i="4"/>
  <c r="A24" i="4" l="1"/>
  <c r="F23" i="4"/>
  <c r="E23" i="4"/>
  <c r="D23" i="4"/>
  <c r="C23" i="4"/>
  <c r="B23" i="4"/>
  <c r="A25" i="4" l="1"/>
  <c r="F24" i="4"/>
  <c r="E24" i="4"/>
  <c r="D24" i="4"/>
  <c r="C24" i="4"/>
  <c r="B24" i="4"/>
  <c r="C25" i="4" l="1"/>
  <c r="B25" i="4"/>
  <c r="F25" i="4"/>
  <c r="E25" i="4"/>
  <c r="D25" i="4"/>
</calcChain>
</file>

<file path=xl/sharedStrings.xml><?xml version="1.0" encoding="utf-8"?>
<sst xmlns="http://schemas.openxmlformats.org/spreadsheetml/2006/main" count="114" uniqueCount="92">
  <si>
    <t>Although Excel Help states deg_freedom should not be greater than 100, it does not report errors.</t>
  </si>
  <si>
    <t>Be aware that if deg_freedom is not an integer, it is truncated.</t>
  </si>
  <si>
    <t>deg_freedom is less than 1 or greater than 100.</t>
  </si>
  <si>
    <t>Probability is less than or equal to 0 or greater than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</si>
  <si>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</si>
  <si>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either x or deg_freedom.</t>
    </r>
  </si>
  <si>
    <t>Note that this function was replaced in Excel 2010 as a result of inaccuracies in the calculation algorithm.</t>
  </si>
  <si>
    <t>Errors Using CHIINV Function</t>
  </si>
  <si>
    <t>Error &gt;&gt;&gt;</t>
  </si>
  <si>
    <t>CHIDIST value of x using CHISQ.INV.RT</t>
  </si>
  <si>
    <t>Using CHISQ.INV.RT</t>
  </si>
  <si>
    <t>CHIDIST value of x using CHIINV</t>
  </si>
  <si>
    <t>Using CHIINV</t>
  </si>
  <si>
    <t>Degrees of Freedom</t>
  </si>
  <si>
    <t>Probability for which x is sought</t>
  </si>
  <si>
    <t>Formula for test</t>
  </si>
  <si>
    <t>Validation Backup
Conditionally formatted test</t>
  </si>
  <si>
    <t>User Inputs</t>
  </si>
  <si>
    <t>Arguments</t>
  </si>
  <si>
    <t>Errors are reported with this crosscheck for high values of x and 1 degree of freedom.</t>
  </si>
  <si>
    <t>The level of acceptable tolerance is selected to have regard to the possibility that above that level, the error is likely to be unrelated to the calculation algorithm.</t>
  </si>
  <si>
    <t>Note that since CHIINV iterates the solution, an exact equality of recalculated x is not always possible and we therefore test for accuracy to an acceptable tolerance.</t>
  </si>
  <si>
    <t>Error</t>
  </si>
  <si>
    <t>CHIDIST Crosscheck</t>
  </si>
  <si>
    <t>CHIDIST value of x</t>
  </si>
  <si>
    <t>Condition Test &gt;&gt;&gt;</t>
  </si>
  <si>
    <t>&lt;=100</t>
  </si>
  <si>
    <t>&gt;0</t>
  </si>
  <si>
    <t>Numeric</t>
  </si>
  <si>
    <t>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</si>
  <si>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</si>
  <si>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</si>
  <si>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</si>
  <si>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</si>
  <si>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</si>
  <si>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Probability for which x is sought.</t>
  </si>
  <si>
    <t>Index of Examples</t>
  </si>
  <si>
    <t>Examples of Use of CHIINV</t>
  </si>
  <si>
    <t>Equations / Formulas</t>
  </si>
  <si>
    <t>Must be greater than or equal to 1 and not greater than 100.
Integer values are truncated.</t>
  </si>
  <si>
    <t>The number of degrees of freedom.</t>
  </si>
  <si>
    <t>Required.</t>
  </si>
  <si>
    <t>deg_freedom</t>
  </si>
  <si>
    <t>Must be greater than 0 and less than or equal to 1</t>
  </si>
  <si>
    <t>The probability that you are seeking the Value x for.</t>
  </si>
  <si>
    <t>probability</t>
  </si>
  <si>
    <t>Argument Notes</t>
  </si>
  <si>
    <t>Description</t>
  </si>
  <si>
    <t>Type</t>
  </si>
  <si>
    <t>Name</t>
  </si>
  <si>
    <t>Arguments:</t>
  </si>
  <si>
    <r>
      <t>CHIINV(</t>
    </r>
    <r>
      <rPr>
        <b/>
        <sz val="10"/>
        <color rgb="FFFF0000"/>
        <rFont val="Arial"/>
        <family val="2"/>
      </rPr>
      <t>probability,deg_freedom</t>
    </r>
    <r>
      <rPr>
        <sz val="10"/>
        <rFont val="Arial"/>
        <family val="2"/>
      </rPr>
      <t>)</t>
    </r>
  </si>
  <si>
    <t>Syntax:</t>
  </si>
  <si>
    <t>Precision of result is thus dependent upon precision of CHIDIST.</t>
  </si>
  <si>
    <t>Given a value for probability, CHIINV seeks that value x such that CHIDIST(x, deg_freedom) = probability.</t>
  </si>
  <si>
    <t>Statements of Microsoft (Excel 2013 Help) indicate that the CHIINV and other replaced functions may be omitted in later versions of Excel.</t>
  </si>
  <si>
    <t>2010 saw a complete revision in the calculation algorithms and more appropriate naming of many statistical functions including CHIINV.</t>
  </si>
  <si>
    <t>Comment</t>
  </si>
  <si>
    <t>Excel 2013 placed it in Compatibility classification.</t>
  </si>
  <si>
    <t>Excel 2010 replaced CHIINV with CHISQ.INV.RT</t>
  </si>
  <si>
    <t>Built in.</t>
  </si>
  <si>
    <t>Classification - Compatibility</t>
  </si>
  <si>
    <t>Classification, Source, History</t>
  </si>
  <si>
    <t>Returns the inverse of the one-tailed probability of the chi-squared distribution.</t>
  </si>
  <si>
    <t>CHIINV</t>
  </si>
  <si>
    <t>Degrees of Freedom &gt;&gt;&gt;</t>
  </si>
  <si>
    <t>Probability</t>
  </si>
  <si>
    <t>We can cross check the return of CHIDIST by calculating 'back' the value of x using CHIINV</t>
  </si>
  <si>
    <t>See Example 4 for a demonstration of this test.</t>
  </si>
  <si>
    <r>
      <t>If One-tailed probability of X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distribution = p = CHIDIST(x,deg_freedom), THEN x = CHIINV(p,deg_freedom)</t>
    </r>
  </si>
  <si>
    <t>Example 4:- Crosscheck Of CHIINV With CHIDIST Function</t>
  </si>
  <si>
    <t>In terms of the new set of functions introduced by Excel 2010:</t>
  </si>
  <si>
    <t>See Example 5 for a demonstration of this test.</t>
  </si>
  <si>
    <t>CHIINV(probability,deg_freedom) = CHISQ.INV.RT(probability,deg_freedom)</t>
  </si>
  <si>
    <t>Example 5:- Calculating Result Of CHIINV Using Excel 2010 Replacement Function CHISQ.INV.RT</t>
  </si>
  <si>
    <t>Example 3:- Tabulating And Charting CHIINV</t>
  </si>
  <si>
    <t>Example 2:- Validating Data For CHIINV</t>
  </si>
  <si>
    <t>Example 1:- Simple Example Of Use Of CHIINV</t>
  </si>
  <si>
    <t>Related / Similar And Frequently Used With Functions</t>
  </si>
  <si>
    <t>Related / Similar</t>
  </si>
  <si>
    <t xml:space="preserve">In 2010 the statistical distribution functions were revised. </t>
  </si>
  <si>
    <t>Returns the right-tailed probability of the chi-squared distribution.</t>
  </si>
  <si>
    <t>CHIDIST</t>
  </si>
  <si>
    <t>The direct replacement of CHIINV is CHISQ.INV.RT</t>
  </si>
  <si>
    <t>CHISQ.INV.RT</t>
  </si>
  <si>
    <t>Returns the inverse of the right-tailed probability of the chi-squared distribution.</t>
  </si>
  <si>
    <t>CHIINV is the inverse of CHIDIST</t>
  </si>
  <si>
    <t>File Creation Date : 19-Jun-2020</t>
  </si>
  <si>
    <t xml:space="preserve">Open the Excel help for this function. </t>
  </si>
  <si>
    <t>Double Click on CHIINV and then click on the link</t>
  </si>
  <si>
    <t>Enter =CHIINV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</si>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</sst>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vertAlign val="superscript"/>
      <sz val="12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2" fontId="4" fillId="0" borderId="0" xfId="0" applyNumberFormat="1" applyFont="1" applyFill="1" applyAlignment="1" applyProtection="1">
      <alignment horizontal="left"/>
    </xf>
    <xf numFmtId="164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9"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Charting</a:t>
            </a:r>
            <a:r>
              <a:rPr lang="en-AU" baseline="0"/>
              <a:t> CHIINV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12270341207349"/>
          <c:y val="0.10999508827992058"/>
          <c:w val="0.837321741032371"/>
          <c:h val="0.70353992260263809"/>
        </c:manualLayout>
      </c:layout>
      <c:lineChart>
        <c:grouping val="standard"/>
        <c:varyColors val="0"/>
        <c:ser>
          <c:idx val="0"/>
          <c:order val="0"/>
          <c:tx>
            <c:v>1 Degree of Freedom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3'!$B$6:$B$25</c:f>
              <c:numCache>
                <c:formatCode>General</c:formatCode>
                <c:ptCount val="20"/>
                <c:pt idx="0">
                  <c:v>0</c:v>
                </c:pt>
                <c:pt idx="1">
                  <c:v>3.9321400000195293E-3</c:v>
                </c:pt>
                <c:pt idx="2">
                  <c:v>1.5790774093431253E-2</c:v>
                </c:pt>
                <c:pt idx="3">
                  <c:v>3.5765779155897709E-2</c:v>
                </c:pt>
                <c:pt idx="4">
                  <c:v>6.4184754667301711E-2</c:v>
                </c:pt>
                <c:pt idx="5">
                  <c:v>0.10153104426762172</c:v>
                </c:pt>
                <c:pt idx="6">
                  <c:v>0.14847186183254571</c:v>
                </c:pt>
                <c:pt idx="7">
                  <c:v>0.2059001252277663</c:v>
                </c:pt>
                <c:pt idx="8">
                  <c:v>0.27499589772845656</c:v>
                </c:pt>
                <c:pt idx="9">
                  <c:v>0.35731716828632049</c:v>
                </c:pt>
                <c:pt idx="10">
                  <c:v>0.45493642311957361</c:v>
                </c:pt>
                <c:pt idx="11">
                  <c:v>0.57065186205118956</c:v>
                </c:pt>
                <c:pt idx="12">
                  <c:v>0.70832630080079328</c:v>
                </c:pt>
                <c:pt idx="13">
                  <c:v>0.87345714298922972</c:v>
                </c:pt>
                <c:pt idx="14">
                  <c:v>1.0741941708575846</c:v>
                </c:pt>
                <c:pt idx="15">
                  <c:v>1.3233036969314684</c:v>
                </c:pt>
                <c:pt idx="16">
                  <c:v>1.6423744151498192</c:v>
                </c:pt>
                <c:pt idx="17">
                  <c:v>2.0722508558222379</c:v>
                </c:pt>
                <c:pt idx="18">
                  <c:v>2.7055434540954217</c:v>
                </c:pt>
                <c:pt idx="19">
                  <c:v>3.8414588206941347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6A3-422E-9048-F0A3F80B18AF}"/>
            </c:ext>
          </c:extLst>
        </c:ser>
        <c:ser>
          <c:idx val="1"/>
          <c:order val="1"/>
          <c:tx>
            <c:v>2 Degrees of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3'!$C$6:$C$25</c:f>
              <c:numCache>
                <c:formatCode>General</c:formatCode>
                <c:ptCount val="20"/>
                <c:pt idx="0">
                  <c:v>0</c:v>
                </c:pt>
                <c:pt idx="1">
                  <c:v>0.10258658877510116</c:v>
                </c:pt>
                <c:pt idx="2">
                  <c:v>0.21072103131565281</c:v>
                </c:pt>
                <c:pt idx="3">
                  <c:v>0.3250378589955501</c:v>
                </c:pt>
                <c:pt idx="4">
                  <c:v>0.44628710262841992</c:v>
                </c:pt>
                <c:pt idx="5">
                  <c:v>0.57536414490356247</c:v>
                </c:pt>
                <c:pt idx="6">
                  <c:v>0.71334988787746545</c:v>
                </c:pt>
                <c:pt idx="7">
                  <c:v>0.86156583218490945</c:v>
                </c:pt>
                <c:pt idx="8">
                  <c:v>1.0216512475319826</c:v>
                </c:pt>
                <c:pt idx="9">
                  <c:v>1.1956740015112424</c:v>
                </c:pt>
                <c:pt idx="10">
                  <c:v>1.3862943611198921</c:v>
                </c:pt>
                <c:pt idx="11">
                  <c:v>1.5970153924355448</c:v>
                </c:pt>
                <c:pt idx="12">
                  <c:v>1.832581463748312</c:v>
                </c:pt>
                <c:pt idx="13">
                  <c:v>2.0996442489973575</c:v>
                </c:pt>
                <c:pt idx="14">
                  <c:v>2.4079456086518745</c:v>
                </c:pt>
                <c:pt idx="15">
                  <c:v>2.7725887222397838</c:v>
                </c:pt>
                <c:pt idx="16">
                  <c:v>3.2188758248682041</c:v>
                </c:pt>
                <c:pt idx="17">
                  <c:v>3.7942399697717666</c:v>
                </c:pt>
                <c:pt idx="18">
                  <c:v>4.605170185988098</c:v>
                </c:pt>
                <c:pt idx="19">
                  <c:v>5.991464547107995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6A3-422E-9048-F0A3F80B18AF}"/>
            </c:ext>
          </c:extLst>
        </c:ser>
        <c:ser>
          <c:idx val="2"/>
          <c:order val="2"/>
          <c:tx>
            <c:v>3 Degrees of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3'!$D$6:$D$25</c:f>
              <c:numCache>
                <c:formatCode>General</c:formatCode>
                <c:ptCount val="20"/>
                <c:pt idx="0">
                  <c:v>0</c:v>
                </c:pt>
                <c:pt idx="1">
                  <c:v>0.35184631774927172</c:v>
                </c:pt>
                <c:pt idx="2">
                  <c:v>0.58437437415518378</c:v>
                </c:pt>
                <c:pt idx="3">
                  <c:v>0.79777144424472235</c:v>
                </c:pt>
                <c:pt idx="4">
                  <c:v>1.0051740130523501</c:v>
                </c:pt>
                <c:pt idx="5">
                  <c:v>1.2125329030456702</c:v>
                </c:pt>
                <c:pt idx="6">
                  <c:v>1.4236522430352807</c:v>
                </c:pt>
                <c:pt idx="7">
                  <c:v>1.6415755988988165</c:v>
                </c:pt>
                <c:pt idx="8">
                  <c:v>1.8691684033887179</c:v>
                </c:pt>
                <c:pt idx="9">
                  <c:v>2.109466506392788</c:v>
                </c:pt>
                <c:pt idx="10">
                  <c:v>2.3659738843753395</c:v>
                </c:pt>
                <c:pt idx="11">
                  <c:v>2.6430052648182549</c:v>
                </c:pt>
                <c:pt idx="12">
                  <c:v>2.946166073101951</c:v>
                </c:pt>
                <c:pt idx="13">
                  <c:v>3.2831124635255033</c:v>
                </c:pt>
                <c:pt idx="14">
                  <c:v>3.6648707831703198</c:v>
                </c:pt>
                <c:pt idx="15">
                  <c:v>4.1083449356323198</c:v>
                </c:pt>
                <c:pt idx="16">
                  <c:v>4.6416276760874497</c:v>
                </c:pt>
                <c:pt idx="17">
                  <c:v>5.3170478373171015</c:v>
                </c:pt>
                <c:pt idx="18">
                  <c:v>6.2513886311703297</c:v>
                </c:pt>
                <c:pt idx="19">
                  <c:v>7.8147279032511943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6A3-422E-9048-F0A3F80B18AF}"/>
            </c:ext>
          </c:extLst>
        </c:ser>
        <c:ser>
          <c:idx val="3"/>
          <c:order val="3"/>
          <c:tx>
            <c:v>4 Degrees of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3'!$E$6:$E$25</c:f>
              <c:numCache>
                <c:formatCode>General</c:formatCode>
                <c:ptCount val="20"/>
                <c:pt idx="0">
                  <c:v>0</c:v>
                </c:pt>
                <c:pt idx="1">
                  <c:v>0.71072302139732446</c:v>
                </c:pt>
                <c:pt idx="2">
                  <c:v>1.0636232167792243</c:v>
                </c:pt>
                <c:pt idx="3">
                  <c:v>1.3664772261418816</c:v>
                </c:pt>
                <c:pt idx="4">
                  <c:v>1.6487766180659702</c:v>
                </c:pt>
                <c:pt idx="5">
                  <c:v>1.9225575262295556</c:v>
                </c:pt>
                <c:pt idx="6">
                  <c:v>2.1946984214069847</c:v>
                </c:pt>
                <c:pt idx="7">
                  <c:v>2.4700873874753109</c:v>
                </c:pt>
                <c:pt idx="8">
                  <c:v>2.7528426841257758</c:v>
                </c:pt>
                <c:pt idx="9">
                  <c:v>3.0469464242728388</c:v>
                </c:pt>
                <c:pt idx="10">
                  <c:v>3.3566939800333238</c:v>
                </c:pt>
                <c:pt idx="11">
                  <c:v>3.6871338340838959</c:v>
                </c:pt>
                <c:pt idx="12">
                  <c:v>4.0446264906493168</c:v>
                </c:pt>
                <c:pt idx="13">
                  <c:v>4.4376891993848053</c:v>
                </c:pt>
                <c:pt idx="14">
                  <c:v>4.8784329665604123</c:v>
                </c:pt>
                <c:pt idx="15">
                  <c:v>5.3852690577793956</c:v>
                </c:pt>
                <c:pt idx="16">
                  <c:v>5.9886166940042491</c:v>
                </c:pt>
                <c:pt idx="17">
                  <c:v>6.7448830872124264</c:v>
                </c:pt>
                <c:pt idx="18">
                  <c:v>7.7794403397348661</c:v>
                </c:pt>
                <c:pt idx="19">
                  <c:v>9.4877290367811717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6A3-422E-9048-F0A3F80B18AF}"/>
            </c:ext>
          </c:extLst>
        </c:ser>
        <c:ser>
          <c:idx val="4"/>
          <c:order val="4"/>
          <c:tx>
            <c:v>5 Degrees of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3'!$F$6:$F$25</c:f>
              <c:numCache>
                <c:formatCode>General</c:formatCode>
                <c:ptCount val="20"/>
                <c:pt idx="0">
                  <c:v>0</c:v>
                </c:pt>
                <c:pt idx="1">
                  <c:v>1.1454762260617699</c:v>
                </c:pt>
                <c:pt idx="2">
                  <c:v>1.6103079869623238</c:v>
                </c:pt>
                <c:pt idx="3">
                  <c:v>1.9938163464530498</c:v>
                </c:pt>
                <c:pt idx="4">
                  <c:v>2.3425343058411214</c:v>
                </c:pt>
                <c:pt idx="5">
                  <c:v>2.6746028094321641</c:v>
                </c:pt>
                <c:pt idx="6">
                  <c:v>2.999908132759908</c:v>
                </c:pt>
                <c:pt idx="7">
                  <c:v>3.3251073967592149</c:v>
                </c:pt>
                <c:pt idx="8">
                  <c:v>3.6554996231415884</c:v>
                </c:pt>
                <c:pt idx="9">
                  <c:v>3.9959444551014522</c:v>
                </c:pt>
                <c:pt idx="10">
                  <c:v>4.3514601910955282</c:v>
                </c:pt>
                <c:pt idx="11">
                  <c:v>4.7277565864838493</c:v>
                </c:pt>
                <c:pt idx="12">
                  <c:v>5.1318670744018249</c:v>
                </c:pt>
                <c:pt idx="13">
                  <c:v>5.5730700022677686</c:v>
                </c:pt>
                <c:pt idx="14">
                  <c:v>6.0644299841549083</c:v>
                </c:pt>
                <c:pt idx="15">
                  <c:v>6.6256797638292557</c:v>
                </c:pt>
                <c:pt idx="16">
                  <c:v>7.289276126648967</c:v>
                </c:pt>
                <c:pt idx="17">
                  <c:v>8.1151994130529346</c:v>
                </c:pt>
                <c:pt idx="18">
                  <c:v>9.2363568997811285</c:v>
                </c:pt>
                <c:pt idx="19">
                  <c:v>11.070497693516371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6A3-422E-9048-F0A3F80B1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25904"/>
        <c:axId val="327426296"/>
      </c:lineChart>
      <c:catAx>
        <c:axId val="32742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layout>
            <c:manualLayout>
              <c:xMode val="edge"/>
              <c:yMode val="edge"/>
              <c:x val="0.45545013123359579"/>
              <c:y val="0.91598522845664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426296"/>
        <c:crosses val="autoZero"/>
        <c:auto val="1"/>
        <c:lblAlgn val="ctr"/>
        <c:lblOffset val="100"/>
        <c:noMultiLvlLbl val="0"/>
      </c:catAx>
      <c:valAx>
        <c:axId val="327426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Values of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42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145671229796422"/>
          <c:y val="0.10002827399443091"/>
          <c:w val="0.21846450877539864"/>
          <c:h val="0.330398737321025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5</xdr:row>
      <xdr:rowOff>4761</xdr:rowOff>
    </xdr:from>
    <xdr:to>
      <xdr:col>6</xdr:col>
      <xdr:colOff>6629400</xdr:colOff>
      <xdr:row>25</xdr:row>
      <xdr:rowOff>9524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0.81667</cdr:x>
      <cdr:y>0.88204</cdr:y>
    </cdr:from>
    <cdr:to>
      <cdr:x>1</cdr:x>
      <cdr:y>0.99658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667250" y="2860675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64</v>
      </c>
      <c r="B1" s="27"/>
      <c r="C1" s="27"/>
      <c r="D1" s="28" t="s">
        <v>91</v>
      </c>
      <c r="E1" s="29"/>
    </row>
    <row r="2" spans="1:5" ht="15" customHeight="1" x14ac:dyDescent="0.2">
      <c r="A2" s="3" t="str">
        <f ca="1">IF(1*LEFT(INFO("release"),2)&gt;=14,"Use of CHIINV is not recommended for Excel 2010 and above","CHIINV continuance after Excel 2013 is not assured")</f>
        <v>Use of CHIINV is not recommended for Excel 2010 and above</v>
      </c>
      <c r="B2" s="2"/>
      <c r="C2" s="2"/>
      <c r="D2" s="4"/>
    </row>
    <row r="3" spans="1:5" ht="15.75" x14ac:dyDescent="0.25">
      <c r="A3" s="5" t="s">
        <v>47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63</v>
      </c>
      <c r="B4" s="2"/>
      <c r="C4" s="2"/>
      <c r="D4" s="8" t="s">
        <v>87</v>
      </c>
    </row>
    <row r="5" spans="1:5" x14ac:dyDescent="0.2">
      <c r="A5" s="9"/>
      <c r="B5" s="2"/>
      <c r="C5" s="2"/>
      <c r="D5" s="8"/>
    </row>
    <row r="6" spans="1:5" ht="15.75" x14ac:dyDescent="0.25">
      <c r="A6" s="5" t="s">
        <v>62</v>
      </c>
      <c r="B6" s="10"/>
      <c r="C6" s="10"/>
      <c r="D6" s="11" t="s">
        <v>88</v>
      </c>
    </row>
    <row r="7" spans="1:5" x14ac:dyDescent="0.2">
      <c r="A7" s="7" t="s">
        <v>61</v>
      </c>
      <c r="B7" s="10"/>
      <c r="C7" s="10"/>
      <c r="D7" s="8" t="s">
        <v>90</v>
      </c>
    </row>
    <row r="8" spans="1:5" x14ac:dyDescent="0.2">
      <c r="A8" s="7"/>
      <c r="B8" s="10"/>
      <c r="C8" s="10"/>
      <c r="D8" s="8" t="s">
        <v>89</v>
      </c>
    </row>
    <row r="9" spans="1:5" x14ac:dyDescent="0.2">
      <c r="A9" s="7" t="s">
        <v>60</v>
      </c>
      <c r="B9" s="10"/>
      <c r="C9" s="10"/>
      <c r="D9" s="8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 t="s">
        <v>59</v>
      </c>
      <c r="B11" s="10"/>
      <c r="C11" s="10"/>
      <c r="D11" s="8"/>
    </row>
    <row r="12" spans="1:5" x14ac:dyDescent="0.2">
      <c r="A12" s="7"/>
      <c r="B12" s="10"/>
      <c r="C12" s="10"/>
      <c r="D12" s="8"/>
    </row>
    <row r="13" spans="1:5" x14ac:dyDescent="0.2">
      <c r="A13" s="7" t="s">
        <v>58</v>
      </c>
      <c r="B13" s="10"/>
      <c r="C13" s="10"/>
      <c r="D13" s="8"/>
    </row>
    <row r="14" spans="1:5" x14ac:dyDescent="0.2">
      <c r="A14" s="7"/>
      <c r="B14" s="10"/>
      <c r="C14" s="10"/>
      <c r="D14" s="8"/>
    </row>
    <row r="15" spans="1:5" ht="15.75" x14ac:dyDescent="0.25">
      <c r="A15" s="5" t="s">
        <v>57</v>
      </c>
      <c r="B15" s="2"/>
      <c r="C15" s="2"/>
      <c r="D15" s="11"/>
    </row>
    <row r="16" spans="1:5" x14ac:dyDescent="0.2">
      <c r="A16" s="7" t="s">
        <v>56</v>
      </c>
      <c r="B16" s="10"/>
      <c r="C16" s="10"/>
      <c r="D16" s="10"/>
    </row>
    <row r="17" spans="1:4" x14ac:dyDescent="0.2">
      <c r="A17" s="12"/>
      <c r="B17" s="2"/>
      <c r="C17" s="2"/>
      <c r="D17" s="2"/>
    </row>
    <row r="18" spans="1:4" x14ac:dyDescent="0.2">
      <c r="A18" s="7" t="s">
        <v>55</v>
      </c>
      <c r="B18" s="10"/>
      <c r="C18" s="10"/>
      <c r="D18" s="10"/>
    </row>
    <row r="19" spans="1:4" x14ac:dyDescent="0.2">
      <c r="A19" s="7"/>
      <c r="B19" s="10"/>
      <c r="C19" s="10"/>
      <c r="D19" s="10"/>
    </row>
    <row r="20" spans="1:4" x14ac:dyDescent="0.2">
      <c r="A20" s="7" t="s">
        <v>54</v>
      </c>
      <c r="B20" s="10"/>
      <c r="C20" s="10"/>
      <c r="D20" s="10"/>
    </row>
    <row r="21" spans="1:4" x14ac:dyDescent="0.2">
      <c r="A21" s="7"/>
      <c r="B21" s="10"/>
      <c r="C21" s="10"/>
      <c r="D21" s="10"/>
    </row>
    <row r="22" spans="1:4" x14ac:dyDescent="0.2">
      <c r="A22" s="7" t="s">
        <v>53</v>
      </c>
      <c r="B22" s="10"/>
      <c r="C22" s="10"/>
      <c r="D22" s="10"/>
    </row>
    <row r="23" spans="1:4" x14ac:dyDescent="0.2">
      <c r="A23" s="7"/>
      <c r="B23" s="10"/>
      <c r="C23" s="10"/>
      <c r="D23" s="10"/>
    </row>
    <row r="24" spans="1:4" ht="15.75" x14ac:dyDescent="0.25">
      <c r="A24" s="5" t="s">
        <v>52</v>
      </c>
      <c r="B24" s="2"/>
      <c r="C24" s="2"/>
      <c r="D24" s="2"/>
    </row>
    <row r="25" spans="1:4" x14ac:dyDescent="0.2">
      <c r="A25" s="7" t="s">
        <v>51</v>
      </c>
      <c r="B25" s="2"/>
      <c r="C25" s="2"/>
      <c r="D25" s="2"/>
    </row>
    <row r="26" spans="1:4" x14ac:dyDescent="0.2">
      <c r="A26" s="7"/>
      <c r="B26" s="2"/>
      <c r="C26" s="2"/>
      <c r="D26" s="2"/>
    </row>
    <row r="27" spans="1:4" ht="15.75" x14ac:dyDescent="0.25">
      <c r="A27" s="5" t="s">
        <v>50</v>
      </c>
      <c r="B27" s="2"/>
      <c r="C27" s="2"/>
      <c r="D27" s="2"/>
    </row>
    <row r="28" spans="1:4" x14ac:dyDescent="0.2">
      <c r="A28" s="13" t="s">
        <v>49</v>
      </c>
      <c r="B28" s="13" t="s">
        <v>48</v>
      </c>
      <c r="C28" s="13" t="s">
        <v>47</v>
      </c>
      <c r="D28" s="13" t="s">
        <v>46</v>
      </c>
    </row>
    <row r="29" spans="1:4" x14ac:dyDescent="0.2">
      <c r="A29" s="14" t="s">
        <v>45</v>
      </c>
      <c r="B29" s="14" t="s">
        <v>41</v>
      </c>
      <c r="C29" s="15" t="s">
        <v>44</v>
      </c>
      <c r="D29" s="15" t="s">
        <v>43</v>
      </c>
    </row>
    <row r="30" spans="1:4" ht="25.5" x14ac:dyDescent="0.2">
      <c r="A30" s="14" t="s">
        <v>42</v>
      </c>
      <c r="B30" s="14" t="s">
        <v>41</v>
      </c>
      <c r="C30" s="15" t="s">
        <v>40</v>
      </c>
      <c r="D30" s="16" t="s">
        <v>39</v>
      </c>
    </row>
    <row r="31" spans="1:4" x14ac:dyDescent="0.2">
      <c r="A31" s="2"/>
      <c r="B31" s="2"/>
      <c r="C31" s="2"/>
      <c r="D31" s="2"/>
    </row>
    <row r="32" spans="1:4" ht="15.75" x14ac:dyDescent="0.25">
      <c r="A32" s="5" t="s">
        <v>38</v>
      </c>
      <c r="B32" s="2"/>
      <c r="C32" s="2"/>
      <c r="D32" s="2"/>
    </row>
    <row r="33" spans="1:4" x14ac:dyDescent="0.2">
      <c r="A33" s="10" t="s">
        <v>67</v>
      </c>
      <c r="B33" s="10"/>
      <c r="C33" s="10"/>
      <c r="D33" s="10"/>
    </row>
    <row r="34" spans="1:4" ht="18.75" x14ac:dyDescent="0.25">
      <c r="A34" s="17" t="s">
        <v>69</v>
      </c>
      <c r="B34" s="10"/>
      <c r="C34" s="10"/>
      <c r="D34" s="10"/>
    </row>
    <row r="35" spans="1:4" x14ac:dyDescent="0.2">
      <c r="A35" s="18" t="s">
        <v>68</v>
      </c>
      <c r="B35" s="10"/>
      <c r="C35" s="10"/>
      <c r="D35" s="10"/>
    </row>
    <row r="36" spans="1:4" x14ac:dyDescent="0.2">
      <c r="A36" s="18"/>
      <c r="B36" s="10"/>
      <c r="C36" s="10"/>
      <c r="D36" s="10"/>
    </row>
    <row r="37" spans="1:4" x14ac:dyDescent="0.2">
      <c r="A37" s="18" t="s">
        <v>71</v>
      </c>
      <c r="B37" s="10"/>
      <c r="C37" s="10"/>
      <c r="D37" s="10"/>
    </row>
    <row r="38" spans="1:4" ht="15.75" x14ac:dyDescent="0.25">
      <c r="A38" s="17" t="s">
        <v>73</v>
      </c>
      <c r="B38" s="10"/>
      <c r="C38" s="10"/>
      <c r="D38" s="10"/>
    </row>
    <row r="39" spans="1:4" x14ac:dyDescent="0.2">
      <c r="A39" s="18" t="s">
        <v>72</v>
      </c>
      <c r="B39" s="10"/>
      <c r="C39" s="10"/>
      <c r="D39" s="10"/>
    </row>
    <row r="40" spans="1:4" x14ac:dyDescent="0.2">
      <c r="A40" s="10"/>
      <c r="B40" s="10"/>
      <c r="C40" s="10"/>
      <c r="D40" s="10"/>
    </row>
    <row r="41" spans="1:4" ht="15.75" x14ac:dyDescent="0.25">
      <c r="A41" s="19" t="s">
        <v>78</v>
      </c>
      <c r="B41" s="2"/>
      <c r="C41" s="2"/>
      <c r="D41" s="2"/>
    </row>
    <row r="42" spans="1:4" x14ac:dyDescent="0.2">
      <c r="A42" s="20" t="s">
        <v>79</v>
      </c>
      <c r="B42" s="2"/>
      <c r="C42" s="2"/>
      <c r="D42" s="2"/>
    </row>
    <row r="43" spans="1:4" x14ac:dyDescent="0.2">
      <c r="A43" s="18" t="s">
        <v>86</v>
      </c>
      <c r="B43" s="2"/>
      <c r="C43" s="2"/>
      <c r="D43" s="2"/>
    </row>
    <row r="44" spans="1:4" ht="30" customHeight="1" x14ac:dyDescent="0.2">
      <c r="A44" s="21" t="s">
        <v>82</v>
      </c>
      <c r="B44" s="22" t="s">
        <v>81</v>
      </c>
      <c r="C44" s="2"/>
      <c r="D44" s="2"/>
    </row>
    <row r="45" spans="1:4" x14ac:dyDescent="0.2">
      <c r="A45" s="18"/>
      <c r="B45" s="10"/>
      <c r="C45" s="10"/>
      <c r="D45" s="10"/>
    </row>
    <row r="46" spans="1:4" x14ac:dyDescent="0.2">
      <c r="A46" s="18" t="s">
        <v>80</v>
      </c>
      <c r="B46" s="10"/>
      <c r="C46" s="10"/>
      <c r="D46" s="10"/>
    </row>
    <row r="47" spans="1:4" x14ac:dyDescent="0.2">
      <c r="A47" s="18" t="s">
        <v>83</v>
      </c>
      <c r="B47" s="10"/>
      <c r="C47" s="10"/>
      <c r="D47" s="10"/>
    </row>
    <row r="48" spans="1:4" ht="30" customHeight="1" x14ac:dyDescent="0.2">
      <c r="A48" s="21" t="s">
        <v>84</v>
      </c>
      <c r="B48" s="22" t="s">
        <v>85</v>
      </c>
      <c r="C48" s="2"/>
      <c r="D48" s="2"/>
    </row>
    <row r="49" spans="1:4" x14ac:dyDescent="0.2">
      <c r="A49" s="18"/>
      <c r="B49" s="10"/>
      <c r="C49" s="10"/>
      <c r="D49" s="10"/>
    </row>
    <row r="50" spans="1:4" ht="15.75" x14ac:dyDescent="0.25">
      <c r="A50" s="5" t="s">
        <v>37</v>
      </c>
      <c r="B50" s="5"/>
      <c r="C50" s="5"/>
      <c r="D50" s="5"/>
    </row>
    <row r="51" spans="1:4" x14ac:dyDescent="0.2">
      <c r="A51" s="2"/>
      <c r="B51" s="2"/>
      <c r="C51" s="2"/>
      <c r="D51" s="2"/>
    </row>
    <row r="52" spans="1:4" x14ac:dyDescent="0.2">
      <c r="A52" s="13" t="s">
        <v>36</v>
      </c>
      <c r="B52" s="2"/>
      <c r="C52" s="2"/>
      <c r="D52" s="2"/>
    </row>
    <row r="53" spans="1:4" x14ac:dyDescent="0.2">
      <c r="A53" s="23" t="str">
        <f>'Example 1'!A1</f>
        <v>Example 1:- Simple Example Of Use Of CHIINV</v>
      </c>
      <c r="B53" s="2"/>
      <c r="C53" s="2"/>
      <c r="D53" s="2"/>
    </row>
    <row r="54" spans="1:4" x14ac:dyDescent="0.2">
      <c r="A54" s="23" t="str">
        <f>'Example 2'!A1</f>
        <v>Example 2:- Validating Data For CHIINV</v>
      </c>
      <c r="B54" s="2"/>
      <c r="C54" s="2"/>
      <c r="D54" s="2"/>
    </row>
    <row r="55" spans="1:4" x14ac:dyDescent="0.2">
      <c r="A55" s="23" t="str">
        <f>'Example 3'!A1</f>
        <v>Example 3:- Tabulating And Charting CHIINV</v>
      </c>
      <c r="B55" s="2"/>
      <c r="C55" s="2"/>
      <c r="D55" s="2"/>
    </row>
    <row r="56" spans="1:4" x14ac:dyDescent="0.2">
      <c r="A56" s="23" t="str">
        <f>'Example 4'!A1</f>
        <v>Example 4:- Crosscheck Of CHIINV With CHIDIST Function</v>
      </c>
      <c r="B56" s="2"/>
      <c r="C56" s="2"/>
      <c r="D56" s="2"/>
    </row>
    <row r="57" spans="1:4" x14ac:dyDescent="0.2">
      <c r="A57" s="23" t="str">
        <f>'Example 5'!A1</f>
        <v>Example 5:- Calculating Result Of CHIINV Using Excel 2010 Replacement Function CHISQ.INV.RT</v>
      </c>
      <c r="B57" s="2"/>
      <c r="C57" s="2"/>
      <c r="D57" s="2"/>
    </row>
    <row r="58" spans="1:4" x14ac:dyDescent="0.2">
      <c r="A58" s="2"/>
      <c r="B58" s="2"/>
      <c r="C58" s="2"/>
      <c r="D58" s="2"/>
    </row>
    <row r="59" spans="1:4" ht="15.75" x14ac:dyDescent="0.25">
      <c r="A59" s="5" t="s">
        <v>7</v>
      </c>
      <c r="B59" s="2"/>
      <c r="C59" s="2"/>
      <c r="D59" s="2"/>
    </row>
    <row r="60" spans="1:4" x14ac:dyDescent="0.2">
      <c r="A60" s="2"/>
      <c r="B60" s="2"/>
      <c r="C60" s="2"/>
      <c r="D60" s="2"/>
    </row>
    <row r="61" spans="1:4" ht="12.75" customHeight="1" x14ac:dyDescent="0.2">
      <c r="A61" s="12" t="s">
        <v>6</v>
      </c>
      <c r="B61" s="2"/>
      <c r="C61" s="2"/>
      <c r="D61" s="2"/>
    </row>
    <row r="62" spans="1:4" ht="12.75" customHeight="1" x14ac:dyDescent="0.2">
      <c r="A62" s="2"/>
      <c r="B62" s="2"/>
      <c r="C62" s="2"/>
      <c r="D62" s="2"/>
    </row>
    <row r="63" spans="1:4" ht="12.75" customHeight="1" x14ac:dyDescent="0.2">
      <c r="A63" s="10" t="s">
        <v>5</v>
      </c>
      <c r="B63" s="2"/>
      <c r="C63" s="2"/>
      <c r="D63" s="2"/>
    </row>
    <row r="64" spans="1:4" ht="12.75" customHeight="1" x14ac:dyDescent="0.2">
      <c r="A64" s="10" t="s">
        <v>4</v>
      </c>
      <c r="B64" s="2"/>
      <c r="C64" s="2"/>
      <c r="D64" s="2"/>
    </row>
    <row r="65" spans="1:4" x14ac:dyDescent="0.2">
      <c r="A65" s="24" t="s">
        <v>3</v>
      </c>
      <c r="B65" s="2"/>
      <c r="C65" s="2"/>
      <c r="D65" s="2"/>
    </row>
    <row r="66" spans="1:4" x14ac:dyDescent="0.2">
      <c r="A66" s="24" t="s">
        <v>2</v>
      </c>
      <c r="B66" s="2"/>
      <c r="C66" s="2"/>
      <c r="D66" s="2"/>
    </row>
    <row r="67" spans="1:4" x14ac:dyDescent="0.2">
      <c r="A67" s="10" t="s">
        <v>1</v>
      </c>
      <c r="B67" s="2"/>
      <c r="C67" s="2"/>
      <c r="D67" s="2"/>
    </row>
    <row r="68" spans="1:4" x14ac:dyDescent="0.2">
      <c r="A68" s="10" t="s">
        <v>0</v>
      </c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5"/>
      <c r="B70" s="25"/>
      <c r="C70" s="25"/>
      <c r="D70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77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CHIINV is not recommended for Excel 2010 and above","CHIINV continuance after Excel 2013 is not assured")</f>
        <v>Use of CHIINV is not recommended for Excel 2010 and above</v>
      </c>
      <c r="B2" s="2"/>
      <c r="C2" s="2"/>
      <c r="D2" s="2"/>
      <c r="E2" s="2"/>
    </row>
    <row r="3" spans="1:5" x14ac:dyDescent="0.2">
      <c r="A3" s="13" t="s">
        <v>18</v>
      </c>
      <c r="B3" s="13" t="s">
        <v>17</v>
      </c>
      <c r="C3" s="2"/>
      <c r="D3" s="2"/>
      <c r="E3" s="2"/>
    </row>
    <row r="4" spans="1:5" x14ac:dyDescent="0.2">
      <c r="A4" s="10" t="s">
        <v>35</v>
      </c>
      <c r="B4" s="25">
        <v>0.75</v>
      </c>
      <c r="C4" s="2"/>
      <c r="D4" s="2"/>
      <c r="E4" s="2"/>
    </row>
    <row r="5" spans="1:5" x14ac:dyDescent="0.2">
      <c r="A5" s="10" t="s">
        <v>13</v>
      </c>
      <c r="B5" s="25">
        <v>1</v>
      </c>
      <c r="C5" s="2"/>
      <c r="D5" s="2"/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10" t="s">
        <v>24</v>
      </c>
      <c r="B7" s="2">
        <f>CHIINV(B4,B5)</f>
        <v>0.10153104426762154</v>
      </c>
      <c r="C7" s="2"/>
      <c r="D7" s="2"/>
      <c r="E7" s="2"/>
    </row>
    <row r="8" spans="1:5" x14ac:dyDescent="0.2">
      <c r="A8" s="10" t="str">
        <f ca="1">"Formula in "&amp;ADDRESS(ROW(B7),COLUMN(B7),4)&amp;"   &gt;&gt;&gt;   "&amp;_xlfn.FORMULATEXT(B7)</f>
        <v>Formula in B7   &gt;&gt;&gt;   =CHIINV(B4,B5)</v>
      </c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76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CHIINV is not recommended for Excel 2010 and above","CHIINV continuance after Excel 2013 is not assured")</f>
        <v>Use of CHIINV is not recommended for Excel 2010 and above</v>
      </c>
      <c r="B2" s="2"/>
      <c r="C2" s="2"/>
      <c r="D2" s="2"/>
      <c r="E2" s="2"/>
    </row>
    <row r="3" spans="1:5" ht="25.5" x14ac:dyDescent="0.2">
      <c r="A3" s="31" t="s">
        <v>18</v>
      </c>
      <c r="B3" s="32" t="s">
        <v>17</v>
      </c>
      <c r="C3" s="33" t="s">
        <v>16</v>
      </c>
      <c r="D3" s="34" t="s">
        <v>15</v>
      </c>
      <c r="E3" s="2"/>
    </row>
    <row r="4" spans="1:5" x14ac:dyDescent="0.2">
      <c r="A4" s="10" t="s">
        <v>35</v>
      </c>
      <c r="B4" s="35">
        <v>0.95</v>
      </c>
      <c r="C4" s="2">
        <f>IF(AND(B4&gt;0,B4&lt;=1),0,"Data input error")</f>
        <v>0</v>
      </c>
      <c r="D4" s="2" t="str">
        <f ca="1">_xlfn.FORMULATEXT(C4)</f>
        <v>=IF(AND(B4&gt;0,B4&lt;=1),0,"Data input error")</v>
      </c>
      <c r="E4" s="2"/>
    </row>
    <row r="5" spans="1:5" x14ac:dyDescent="0.2">
      <c r="A5" s="10" t="s">
        <v>13</v>
      </c>
      <c r="B5" s="35">
        <v>1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10" t="s">
        <v>24</v>
      </c>
      <c r="B7" s="2">
        <f>CHIINV(B4,B5)</f>
        <v>3.9321400000195293E-3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10"/>
      <c r="B8" s="2"/>
      <c r="C8" s="2"/>
      <c r="D8" s="2"/>
      <c r="E8" s="2"/>
    </row>
    <row r="9" spans="1:5" x14ac:dyDescent="0.2">
      <c r="A9" s="10" t="s">
        <v>34</v>
      </c>
      <c r="B9" s="2"/>
      <c r="C9" s="2"/>
      <c r="D9" s="2"/>
      <c r="E9" s="2"/>
    </row>
    <row r="10" spans="1:5" x14ac:dyDescent="0.2">
      <c r="A10" s="34" t="s">
        <v>33</v>
      </c>
      <c r="B10" s="31" t="s">
        <v>32</v>
      </c>
      <c r="C10" s="36" t="s">
        <v>31</v>
      </c>
      <c r="D10" s="31" t="s">
        <v>30</v>
      </c>
      <c r="E10" s="13"/>
    </row>
    <row r="11" spans="1:5" x14ac:dyDescent="0.2">
      <c r="A11" s="2" t="str">
        <f>CHIINV!A29</f>
        <v>probability</v>
      </c>
      <c r="B11" s="10" t="s">
        <v>28</v>
      </c>
      <c r="C11" s="2"/>
      <c r="D11" s="2"/>
      <c r="E11" s="2"/>
    </row>
    <row r="12" spans="1:5" x14ac:dyDescent="0.2">
      <c r="A12" s="2"/>
      <c r="B12" s="10" t="s">
        <v>27</v>
      </c>
      <c r="C12" s="2"/>
      <c r="D12" s="2"/>
      <c r="E12" s="2"/>
    </row>
    <row r="13" spans="1:5" x14ac:dyDescent="0.2">
      <c r="A13" s="2"/>
      <c r="B13" s="10" t="s">
        <v>29</v>
      </c>
      <c r="C13" s="2"/>
      <c r="D13" s="2"/>
      <c r="E13" s="2"/>
    </row>
    <row r="14" spans="1:5" x14ac:dyDescent="0.2">
      <c r="A14" s="2"/>
      <c r="B14" s="13" t="s">
        <v>25</v>
      </c>
      <c r="C14" s="13" t="b">
        <f>AND(B4&gt;0,B4&lt;=1)</f>
        <v>1</v>
      </c>
      <c r="D14" s="2" t="str">
        <f ca="1">_xlfn.FORMULATEXT(C14)</f>
        <v>=AND(B4&gt;0,B4&lt;=1)</v>
      </c>
      <c r="E14" s="2"/>
    </row>
    <row r="15" spans="1:5" x14ac:dyDescent="0.2">
      <c r="A15" s="2" t="str">
        <f>CHIINV!A30</f>
        <v>deg_freedom</v>
      </c>
      <c r="B15" s="10" t="s">
        <v>28</v>
      </c>
      <c r="C15" s="2"/>
      <c r="D15" s="2"/>
      <c r="E15" s="2"/>
    </row>
    <row r="16" spans="1:5" x14ac:dyDescent="0.2">
      <c r="A16" s="2"/>
      <c r="B16" s="10" t="s">
        <v>27</v>
      </c>
      <c r="C16" s="2"/>
      <c r="D16" s="2"/>
      <c r="E16" s="2"/>
    </row>
    <row r="17" spans="1:5" x14ac:dyDescent="0.2">
      <c r="A17" s="2"/>
      <c r="B17" s="10" t="s">
        <v>26</v>
      </c>
      <c r="C17" s="2"/>
      <c r="D17" s="2"/>
      <c r="E17" s="2"/>
    </row>
    <row r="18" spans="1:5" x14ac:dyDescent="0.2">
      <c r="A18" s="2"/>
      <c r="B18" s="13" t="s">
        <v>25</v>
      </c>
      <c r="C18" s="13" t="b">
        <f>AND(B5&gt;0,B5&lt;=100)</f>
        <v>1</v>
      </c>
      <c r="D18" s="2" t="str">
        <f ca="1">_xlfn.FORMULATEXT(C18)</f>
        <v>=AND(B5&gt;0,B5&lt;=100)</v>
      </c>
      <c r="E18" s="2"/>
    </row>
    <row r="19" spans="1:5" x14ac:dyDescent="0.2">
      <c r="A19" s="10"/>
      <c r="B19" s="2"/>
      <c r="C19" s="2"/>
      <c r="D19" s="2"/>
      <c r="E19" s="2"/>
    </row>
  </sheetData>
  <conditionalFormatting sqref="C4:C5">
    <cfRule type="cellIs" dxfId="8" priority="2" operator="equal">
      <formula>0</formula>
    </cfRule>
  </conditionalFormatting>
  <conditionalFormatting sqref="C7:C8">
    <cfRule type="cellIs" dxfId="7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 for which x is sought._x000a_Must be greater than 0 and less than or equal to 1." promptTitle="Data input validation" prompt="Input the probability for which x is sought._x000a_Must be greater than 0 and less than or equal to 1." sqref="B4" xr:uid="{00000000-0002-0000-0200-000000000000}">
      <formula1>AND(B4&gt;0,B4&lt;=1)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200-000001000000}">
      <formula1>AND(B5&gt;=1,B5&lt;=100)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G28"/>
  <sheetViews>
    <sheetView zoomScaleNormal="100" workbookViewId="0"/>
  </sheetViews>
  <sheetFormatPr defaultColWidth="9.140625" defaultRowHeight="12.75" x14ac:dyDescent="0.2"/>
  <cols>
    <col min="1" max="6" width="10.7109375" style="1" customWidth="1"/>
    <col min="7" max="7" width="100.7109375" style="1" customWidth="1"/>
    <col min="8" max="16384" width="9.140625" style="1"/>
  </cols>
  <sheetData>
    <row r="1" spans="1:7" ht="30" customHeight="1" x14ac:dyDescent="0.2">
      <c r="A1" s="30" t="s">
        <v>75</v>
      </c>
      <c r="B1" s="27"/>
      <c r="C1" s="27"/>
      <c r="D1" s="27"/>
      <c r="E1" s="27"/>
      <c r="F1" s="2"/>
      <c r="G1" s="2"/>
    </row>
    <row r="2" spans="1:7" ht="15" customHeight="1" x14ac:dyDescent="0.2">
      <c r="A2" s="3" t="str">
        <f ca="1">IF(1*LEFT(INFO("release"),2)&gt;=14,"Use of CHIINV is not recommended for Excel 2010 and above","CHIINV continuance after Excel 2013 is not assured")</f>
        <v>Use of CHIINV is not recommended for Excel 2010 and above</v>
      </c>
      <c r="B2" s="2"/>
      <c r="C2" s="2"/>
      <c r="D2" s="2"/>
      <c r="E2" s="2"/>
      <c r="F2" s="2"/>
      <c r="G2" s="2"/>
    </row>
    <row r="3" spans="1:7" x14ac:dyDescent="0.2">
      <c r="A3" s="10"/>
      <c r="B3" s="2"/>
      <c r="C3" s="2"/>
      <c r="D3" s="2"/>
      <c r="E3" s="2"/>
      <c r="F3" s="2"/>
      <c r="G3" s="2"/>
    </row>
    <row r="4" spans="1:7" x14ac:dyDescent="0.2">
      <c r="A4" s="10"/>
      <c r="B4" s="13" t="s">
        <v>65</v>
      </c>
      <c r="C4" s="2"/>
      <c r="D4" s="2"/>
      <c r="E4" s="2"/>
      <c r="F4" s="2"/>
      <c r="G4" s="2"/>
    </row>
    <row r="5" spans="1:7" x14ac:dyDescent="0.2">
      <c r="A5" s="13" t="s">
        <v>66</v>
      </c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2"/>
    </row>
    <row r="6" spans="1:7" x14ac:dyDescent="0.2">
      <c r="A6" s="37">
        <v>1</v>
      </c>
      <c r="B6" s="2">
        <f t="shared" ref="B6:F15" si="0">CHIINV($A6,B$5)</f>
        <v>0</v>
      </c>
      <c r="C6" s="2">
        <f t="shared" si="0"/>
        <v>0</v>
      </c>
      <c r="D6" s="2">
        <f t="shared" si="0"/>
        <v>0</v>
      </c>
      <c r="E6" s="2">
        <f t="shared" si="0"/>
        <v>0</v>
      </c>
      <c r="F6" s="2">
        <f t="shared" si="0"/>
        <v>0</v>
      </c>
      <c r="G6" s="2"/>
    </row>
    <row r="7" spans="1:7" x14ac:dyDescent="0.2">
      <c r="A7" s="37">
        <f t="shared" ref="A7:A25" si="1">A6-0.05</f>
        <v>0.95</v>
      </c>
      <c r="B7" s="2">
        <f t="shared" si="0"/>
        <v>3.9321400000195293E-3</v>
      </c>
      <c r="C7" s="2">
        <f t="shared" si="0"/>
        <v>0.10258658877510116</v>
      </c>
      <c r="D7" s="2">
        <f t="shared" si="0"/>
        <v>0.35184631774927172</v>
      </c>
      <c r="E7" s="2">
        <f t="shared" si="0"/>
        <v>0.71072302139732446</v>
      </c>
      <c r="F7" s="2">
        <f t="shared" si="0"/>
        <v>1.1454762260617699</v>
      </c>
      <c r="G7" s="2"/>
    </row>
    <row r="8" spans="1:7" x14ac:dyDescent="0.2">
      <c r="A8" s="37">
        <f t="shared" si="1"/>
        <v>0.89999999999999991</v>
      </c>
      <c r="B8" s="2">
        <f t="shared" si="0"/>
        <v>1.5790774093431253E-2</v>
      </c>
      <c r="C8" s="2">
        <f t="shared" si="0"/>
        <v>0.21072103131565281</v>
      </c>
      <c r="D8" s="2">
        <f t="shared" si="0"/>
        <v>0.58437437415518378</v>
      </c>
      <c r="E8" s="2">
        <f t="shared" si="0"/>
        <v>1.0636232167792243</v>
      </c>
      <c r="F8" s="2">
        <f t="shared" si="0"/>
        <v>1.6103079869623238</v>
      </c>
      <c r="G8" s="2"/>
    </row>
    <row r="9" spans="1:7" x14ac:dyDescent="0.2">
      <c r="A9" s="37">
        <f t="shared" si="1"/>
        <v>0.84999999999999987</v>
      </c>
      <c r="B9" s="2">
        <f t="shared" si="0"/>
        <v>3.5765779155897709E-2</v>
      </c>
      <c r="C9" s="2">
        <f t="shared" si="0"/>
        <v>0.3250378589955501</v>
      </c>
      <c r="D9" s="2">
        <f t="shared" si="0"/>
        <v>0.79777144424472235</v>
      </c>
      <c r="E9" s="2">
        <f t="shared" si="0"/>
        <v>1.3664772261418816</v>
      </c>
      <c r="F9" s="2">
        <f t="shared" si="0"/>
        <v>1.9938163464530498</v>
      </c>
      <c r="G9" s="2"/>
    </row>
    <row r="10" spans="1:7" x14ac:dyDescent="0.2">
      <c r="A10" s="37">
        <f t="shared" si="1"/>
        <v>0.79999999999999982</v>
      </c>
      <c r="B10" s="2">
        <f t="shared" si="0"/>
        <v>6.4184754667301711E-2</v>
      </c>
      <c r="C10" s="2">
        <f t="shared" si="0"/>
        <v>0.44628710262841992</v>
      </c>
      <c r="D10" s="2">
        <f t="shared" si="0"/>
        <v>1.0051740130523501</v>
      </c>
      <c r="E10" s="2">
        <f t="shared" si="0"/>
        <v>1.6487766180659702</v>
      </c>
      <c r="F10" s="2">
        <f t="shared" si="0"/>
        <v>2.3425343058411214</v>
      </c>
      <c r="G10" s="2"/>
    </row>
    <row r="11" spans="1:7" x14ac:dyDescent="0.2">
      <c r="A11" s="37">
        <f t="shared" si="1"/>
        <v>0.74999999999999978</v>
      </c>
      <c r="B11" s="2">
        <f t="shared" si="0"/>
        <v>0.10153104426762172</v>
      </c>
      <c r="C11" s="2">
        <f t="shared" si="0"/>
        <v>0.57536414490356247</v>
      </c>
      <c r="D11" s="2">
        <f t="shared" si="0"/>
        <v>1.2125329030456702</v>
      </c>
      <c r="E11" s="2">
        <f t="shared" si="0"/>
        <v>1.9225575262295556</v>
      </c>
      <c r="F11" s="2">
        <f t="shared" si="0"/>
        <v>2.6746028094321641</v>
      </c>
      <c r="G11" s="2"/>
    </row>
    <row r="12" spans="1:7" x14ac:dyDescent="0.2">
      <c r="A12" s="37">
        <f t="shared" si="1"/>
        <v>0.69999999999999973</v>
      </c>
      <c r="B12" s="2">
        <f t="shared" si="0"/>
        <v>0.14847186183254571</v>
      </c>
      <c r="C12" s="2">
        <f t="shared" si="0"/>
        <v>0.71334988787746545</v>
      </c>
      <c r="D12" s="2">
        <f t="shared" si="0"/>
        <v>1.4236522430352807</v>
      </c>
      <c r="E12" s="2">
        <f t="shared" si="0"/>
        <v>2.1946984214069847</v>
      </c>
      <c r="F12" s="2">
        <f t="shared" si="0"/>
        <v>2.999908132759908</v>
      </c>
      <c r="G12" s="2"/>
    </row>
    <row r="13" spans="1:7" x14ac:dyDescent="0.2">
      <c r="A13" s="37">
        <f t="shared" si="1"/>
        <v>0.64999999999999969</v>
      </c>
      <c r="B13" s="2">
        <f t="shared" si="0"/>
        <v>0.2059001252277663</v>
      </c>
      <c r="C13" s="2">
        <f t="shared" si="0"/>
        <v>0.86156583218490945</v>
      </c>
      <c r="D13" s="2">
        <f t="shared" si="0"/>
        <v>1.6415755988988165</v>
      </c>
      <c r="E13" s="2">
        <f t="shared" si="0"/>
        <v>2.4700873874753109</v>
      </c>
      <c r="F13" s="2">
        <f t="shared" si="0"/>
        <v>3.3251073967592149</v>
      </c>
      <c r="G13" s="2"/>
    </row>
    <row r="14" spans="1:7" x14ac:dyDescent="0.2">
      <c r="A14" s="37">
        <f t="shared" si="1"/>
        <v>0.59999999999999964</v>
      </c>
      <c r="B14" s="2">
        <f t="shared" si="0"/>
        <v>0.27499589772845656</v>
      </c>
      <c r="C14" s="2">
        <f t="shared" si="0"/>
        <v>1.0216512475319826</v>
      </c>
      <c r="D14" s="2">
        <f t="shared" si="0"/>
        <v>1.8691684033887179</v>
      </c>
      <c r="E14" s="2">
        <f t="shared" si="0"/>
        <v>2.7528426841257758</v>
      </c>
      <c r="F14" s="2">
        <f t="shared" si="0"/>
        <v>3.6554996231415884</v>
      </c>
      <c r="G14" s="2"/>
    </row>
    <row r="15" spans="1:7" x14ac:dyDescent="0.2">
      <c r="A15" s="37">
        <f t="shared" si="1"/>
        <v>0.5499999999999996</v>
      </c>
      <c r="B15" s="2">
        <f t="shared" si="0"/>
        <v>0.35731716828632049</v>
      </c>
      <c r="C15" s="2">
        <f t="shared" si="0"/>
        <v>1.1956740015112424</v>
      </c>
      <c r="D15" s="2">
        <f t="shared" si="0"/>
        <v>2.109466506392788</v>
      </c>
      <c r="E15" s="2">
        <f t="shared" si="0"/>
        <v>3.0469464242728388</v>
      </c>
      <c r="F15" s="2">
        <f t="shared" si="0"/>
        <v>3.9959444551014522</v>
      </c>
      <c r="G15" s="2"/>
    </row>
    <row r="16" spans="1:7" x14ac:dyDescent="0.2">
      <c r="A16" s="37">
        <f t="shared" si="1"/>
        <v>0.49999999999999961</v>
      </c>
      <c r="B16" s="2">
        <f t="shared" ref="B16:F25" si="2">CHIINV($A16,B$5)</f>
        <v>0.45493642311957361</v>
      </c>
      <c r="C16" s="2">
        <f t="shared" si="2"/>
        <v>1.3862943611198921</v>
      </c>
      <c r="D16" s="2">
        <f t="shared" si="2"/>
        <v>2.3659738843753395</v>
      </c>
      <c r="E16" s="2">
        <f t="shared" si="2"/>
        <v>3.3566939800333238</v>
      </c>
      <c r="F16" s="2">
        <f t="shared" si="2"/>
        <v>4.3514601910955282</v>
      </c>
      <c r="G16" s="2"/>
    </row>
    <row r="17" spans="1:7" x14ac:dyDescent="0.2">
      <c r="A17" s="37">
        <f t="shared" si="1"/>
        <v>0.44999999999999962</v>
      </c>
      <c r="B17" s="2">
        <f t="shared" si="2"/>
        <v>0.57065186205118956</v>
      </c>
      <c r="C17" s="2">
        <f t="shared" si="2"/>
        <v>1.5970153924355448</v>
      </c>
      <c r="D17" s="2">
        <f t="shared" si="2"/>
        <v>2.6430052648182549</v>
      </c>
      <c r="E17" s="2">
        <f t="shared" si="2"/>
        <v>3.6871338340838959</v>
      </c>
      <c r="F17" s="2">
        <f t="shared" si="2"/>
        <v>4.7277565864838493</v>
      </c>
      <c r="G17" s="2"/>
    </row>
    <row r="18" spans="1:7" x14ac:dyDescent="0.2">
      <c r="A18" s="37">
        <f t="shared" si="1"/>
        <v>0.39999999999999963</v>
      </c>
      <c r="B18" s="2">
        <f t="shared" si="2"/>
        <v>0.70832630080079328</v>
      </c>
      <c r="C18" s="2">
        <f t="shared" si="2"/>
        <v>1.832581463748312</v>
      </c>
      <c r="D18" s="2">
        <f t="shared" si="2"/>
        <v>2.946166073101951</v>
      </c>
      <c r="E18" s="2">
        <f t="shared" si="2"/>
        <v>4.0446264906493168</v>
      </c>
      <c r="F18" s="2">
        <f t="shared" si="2"/>
        <v>5.1318670744018249</v>
      </c>
      <c r="G18" s="2"/>
    </row>
    <row r="19" spans="1:7" x14ac:dyDescent="0.2">
      <c r="A19" s="37">
        <f t="shared" si="1"/>
        <v>0.34999999999999964</v>
      </c>
      <c r="B19" s="2">
        <f t="shared" si="2"/>
        <v>0.87345714298922972</v>
      </c>
      <c r="C19" s="2">
        <f t="shared" si="2"/>
        <v>2.0996442489973575</v>
      </c>
      <c r="D19" s="2">
        <f t="shared" si="2"/>
        <v>3.2831124635255033</v>
      </c>
      <c r="E19" s="2">
        <f t="shared" si="2"/>
        <v>4.4376891993848053</v>
      </c>
      <c r="F19" s="2">
        <f t="shared" si="2"/>
        <v>5.5730700022677686</v>
      </c>
      <c r="G19" s="2"/>
    </row>
    <row r="20" spans="1:7" x14ac:dyDescent="0.2">
      <c r="A20" s="37">
        <f t="shared" si="1"/>
        <v>0.29999999999999966</v>
      </c>
      <c r="B20" s="2">
        <f t="shared" si="2"/>
        <v>1.0741941708575846</v>
      </c>
      <c r="C20" s="2">
        <f t="shared" si="2"/>
        <v>2.4079456086518745</v>
      </c>
      <c r="D20" s="2">
        <f t="shared" si="2"/>
        <v>3.6648707831703198</v>
      </c>
      <c r="E20" s="2">
        <f t="shared" si="2"/>
        <v>4.8784329665604123</v>
      </c>
      <c r="F20" s="2">
        <f t="shared" si="2"/>
        <v>6.0644299841549083</v>
      </c>
      <c r="G20" s="2"/>
    </row>
    <row r="21" spans="1:7" x14ac:dyDescent="0.2">
      <c r="A21" s="37">
        <f t="shared" si="1"/>
        <v>0.24999999999999967</v>
      </c>
      <c r="B21" s="2">
        <f t="shared" si="2"/>
        <v>1.3233036969314684</v>
      </c>
      <c r="C21" s="2">
        <f t="shared" si="2"/>
        <v>2.7725887222397838</v>
      </c>
      <c r="D21" s="2">
        <f t="shared" si="2"/>
        <v>4.1083449356323198</v>
      </c>
      <c r="E21" s="2">
        <f t="shared" si="2"/>
        <v>5.3852690577793956</v>
      </c>
      <c r="F21" s="2">
        <f t="shared" si="2"/>
        <v>6.6256797638292557</v>
      </c>
      <c r="G21" s="2"/>
    </row>
    <row r="22" spans="1:7" x14ac:dyDescent="0.2">
      <c r="A22" s="37">
        <f t="shared" si="1"/>
        <v>0.19999999999999968</v>
      </c>
      <c r="B22" s="2">
        <f t="shared" si="2"/>
        <v>1.6423744151498192</v>
      </c>
      <c r="C22" s="2">
        <f t="shared" si="2"/>
        <v>3.2188758248682041</v>
      </c>
      <c r="D22" s="2">
        <f t="shared" si="2"/>
        <v>4.6416276760874497</v>
      </c>
      <c r="E22" s="2">
        <f t="shared" si="2"/>
        <v>5.9886166940042491</v>
      </c>
      <c r="F22" s="2">
        <f t="shared" si="2"/>
        <v>7.289276126648967</v>
      </c>
      <c r="G22" s="2"/>
    </row>
    <row r="23" spans="1:7" x14ac:dyDescent="0.2">
      <c r="A23" s="37">
        <f t="shared" si="1"/>
        <v>0.14999999999999969</v>
      </c>
      <c r="B23" s="2">
        <f t="shared" si="2"/>
        <v>2.0722508558222379</v>
      </c>
      <c r="C23" s="2">
        <f t="shared" si="2"/>
        <v>3.7942399697717666</v>
      </c>
      <c r="D23" s="2">
        <f t="shared" si="2"/>
        <v>5.3170478373171015</v>
      </c>
      <c r="E23" s="2">
        <f t="shared" si="2"/>
        <v>6.7448830872124264</v>
      </c>
      <c r="F23" s="2">
        <f t="shared" si="2"/>
        <v>8.1151994130529346</v>
      </c>
      <c r="G23" s="2"/>
    </row>
    <row r="24" spans="1:7" x14ac:dyDescent="0.2">
      <c r="A24" s="37">
        <f t="shared" si="1"/>
        <v>9.9999999999999686E-2</v>
      </c>
      <c r="B24" s="2">
        <f t="shared" si="2"/>
        <v>2.7055434540954217</v>
      </c>
      <c r="C24" s="2">
        <f t="shared" si="2"/>
        <v>4.605170185988098</v>
      </c>
      <c r="D24" s="2">
        <f t="shared" si="2"/>
        <v>6.2513886311703297</v>
      </c>
      <c r="E24" s="2">
        <f t="shared" si="2"/>
        <v>7.7794403397348661</v>
      </c>
      <c r="F24" s="2">
        <f t="shared" si="2"/>
        <v>9.2363568997811285</v>
      </c>
      <c r="G24" s="2"/>
    </row>
    <row r="25" spans="1:7" x14ac:dyDescent="0.2">
      <c r="A25" s="37">
        <f t="shared" si="1"/>
        <v>4.9999999999999684E-2</v>
      </c>
      <c r="B25" s="2">
        <f t="shared" si="2"/>
        <v>3.8414588206941347</v>
      </c>
      <c r="C25" s="2">
        <f t="shared" si="2"/>
        <v>5.991464547107995</v>
      </c>
      <c r="D25" s="2">
        <f t="shared" si="2"/>
        <v>7.8147279032511943</v>
      </c>
      <c r="E25" s="2">
        <f t="shared" si="2"/>
        <v>9.4877290367811717</v>
      </c>
      <c r="F25" s="2">
        <f t="shared" si="2"/>
        <v>11.070497693516371</v>
      </c>
      <c r="G25" s="2"/>
    </row>
    <row r="26" spans="1:7" x14ac:dyDescent="0.2">
      <c r="A26" s="10"/>
      <c r="B26" s="2"/>
      <c r="C26" s="2"/>
      <c r="D26" s="2"/>
      <c r="E26" s="2"/>
      <c r="F26" s="2"/>
      <c r="G26" s="2"/>
    </row>
    <row r="27" spans="1:7" x14ac:dyDescent="0.2">
      <c r="A27" s="10" t="str">
        <f ca="1">"The formula in the key cell "&amp;ADDRESS(ROW(B6),COLUMN(B6),4)&amp;" is: &gt;&gt;&gt;   "&amp;_xlfn.FORMULATEXT(B6)</f>
        <v>The formula in the key cell B6 is: &gt;&gt;&gt;   =CHIINV($A6,B$5)</v>
      </c>
      <c r="B27" s="2"/>
      <c r="C27" s="2"/>
      <c r="D27" s="2"/>
      <c r="E27" s="2"/>
      <c r="F27" s="2"/>
      <c r="G27" s="2"/>
    </row>
    <row r="28" spans="1:7" x14ac:dyDescent="0.2">
      <c r="A28" s="10"/>
      <c r="B28" s="2"/>
      <c r="C28" s="2"/>
      <c r="D28" s="2"/>
      <c r="E28" s="2"/>
      <c r="F28" s="2"/>
      <c r="G28" s="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70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CHIINV is not recommended for Excel 2010 and above","CHIINV continuance after Excel 2013 is not assured")</f>
        <v>Use of CHIINV is not recommended for Excel 2010 and above</v>
      </c>
      <c r="B2" s="2"/>
      <c r="C2" s="2"/>
      <c r="D2" s="2"/>
      <c r="E2" s="2"/>
    </row>
    <row r="3" spans="1:5" ht="25.5" x14ac:dyDescent="0.2">
      <c r="A3" s="31" t="s">
        <v>18</v>
      </c>
      <c r="B3" s="32" t="s">
        <v>17</v>
      </c>
      <c r="C3" s="33" t="s">
        <v>16</v>
      </c>
      <c r="D3" s="34" t="s">
        <v>15</v>
      </c>
      <c r="E3" s="2"/>
    </row>
    <row r="4" spans="1:5" x14ac:dyDescent="0.2">
      <c r="A4" s="10" t="s">
        <v>14</v>
      </c>
      <c r="B4" s="35">
        <v>0.95</v>
      </c>
      <c r="C4" s="2">
        <f>IF(AND(B4&gt;0,B4&lt;=1),0,"Data input error")</f>
        <v>0</v>
      </c>
      <c r="D4" s="2" t="str">
        <f ca="1">_xlfn.FORMULATEXT(C4)</f>
        <v>=IF(AND(B4&gt;0,B4&lt;=1),0,"Data input error")</v>
      </c>
      <c r="E4" s="2"/>
    </row>
    <row r="5" spans="1:5" x14ac:dyDescent="0.2">
      <c r="A5" s="10" t="s">
        <v>13</v>
      </c>
      <c r="B5" s="35">
        <v>7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10" t="s">
        <v>24</v>
      </c>
      <c r="B7" s="2">
        <f>CHIINV(B4,B5)</f>
        <v>2.167349909298057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10" t="s">
        <v>23</v>
      </c>
      <c r="B8" s="38">
        <f>CHIDIST(B7,B5)</f>
        <v>0.95</v>
      </c>
      <c r="C8" s="2"/>
      <c r="D8" s="2"/>
      <c r="E8" s="2"/>
    </row>
    <row r="9" spans="1:5" x14ac:dyDescent="0.2">
      <c r="A9" s="10" t="str">
        <f ca="1">"Formula in "&amp;ADDRESS(ROW(B8),COLUMN(B8),4)&amp;"   &gt;&gt;&gt;   "&amp;_xlfn.FORMULATEXT(B8)</f>
        <v>Formula in B8   &gt;&gt;&gt;   =CHIDIST(B7,B5)</v>
      </c>
      <c r="B9" s="2"/>
      <c r="C9" s="2"/>
      <c r="D9" s="2"/>
      <c r="E9" s="2"/>
    </row>
    <row r="10" spans="1:5" x14ac:dyDescent="0.2">
      <c r="A10" s="10" t="s">
        <v>22</v>
      </c>
      <c r="B10" s="2" t="str">
        <f>IF(ABS(B8-B4)&lt;0.0001,"Within accepted tolerance","Outside accepted tolerance")</f>
        <v>Within accepted tolerance</v>
      </c>
      <c r="C10" s="2"/>
      <c r="D10" s="2"/>
      <c r="E10" s="2"/>
    </row>
    <row r="11" spans="1:5" x14ac:dyDescent="0.2">
      <c r="A11" s="10" t="str">
        <f ca="1">"Formula in "&amp;ADDRESS(ROW(B10),COLUMN(B10),4)&amp;"   &gt;&gt;&gt;   "&amp;_xlfn.FORMULATEXT(B10)</f>
        <v>Formula in B10   &gt;&gt;&gt;   =IF(ABS(B8-B4)&lt;0.0001,"Within accepted tolerance","Outside accepted tolerance")</v>
      </c>
      <c r="B11" s="2"/>
      <c r="C11" s="2"/>
      <c r="D11" s="2"/>
      <c r="E11" s="2"/>
    </row>
    <row r="12" spans="1:5" x14ac:dyDescent="0.2">
      <c r="A12" s="10" t="s">
        <v>21</v>
      </c>
      <c r="B12" s="2"/>
      <c r="C12" s="2"/>
      <c r="D12" s="2"/>
      <c r="E12" s="2"/>
    </row>
    <row r="13" spans="1:5" x14ac:dyDescent="0.2">
      <c r="A13" s="10" t="s">
        <v>20</v>
      </c>
      <c r="B13" s="2"/>
      <c r="C13" s="2"/>
      <c r="D13" s="2"/>
      <c r="E13" s="2"/>
    </row>
    <row r="14" spans="1:5" x14ac:dyDescent="0.2">
      <c r="A14" s="10" t="s">
        <v>19</v>
      </c>
      <c r="B14" s="2"/>
      <c r="C14" s="2"/>
      <c r="D14" s="2"/>
      <c r="E14" s="2"/>
    </row>
    <row r="15" spans="1:5" x14ac:dyDescent="0.2">
      <c r="A15" s="10"/>
      <c r="B15" s="2"/>
      <c r="C15" s="2"/>
      <c r="D15" s="2"/>
      <c r="E15" s="2"/>
    </row>
  </sheetData>
  <conditionalFormatting sqref="C4">
    <cfRule type="cellIs" dxfId="6" priority="1" operator="equal">
      <formula>0</formula>
    </cfRule>
  </conditionalFormatting>
  <conditionalFormatting sqref="C5">
    <cfRule type="cellIs" dxfId="5" priority="3" operator="equal">
      <formula>0</formula>
    </cfRule>
  </conditionalFormatting>
  <conditionalFormatting sqref="C7:C8">
    <cfRule type="cellIs" dxfId="4" priority="2" operator="equal">
      <formula>0</formula>
    </cfRule>
  </conditionalFormatting>
  <dataValidations count="2"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400-000000000000}">
      <formula1>AND(ISNUMBER(B4),B4&gt;0)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400-000001000000}">
      <formula1>AND(B5&gt;=1,B5&lt;=100)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74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CHIINV is not recommended for Excel 2010 and above","CHIINV continuance after Excel 2013 is not assured")</f>
        <v>Use of CHIINV is not recommended for Excel 2010 and above</v>
      </c>
      <c r="B2" s="2"/>
      <c r="C2" s="2"/>
      <c r="D2" s="2"/>
      <c r="E2" s="2"/>
    </row>
    <row r="3" spans="1:5" ht="25.5" x14ac:dyDescent="0.2">
      <c r="A3" s="31" t="s">
        <v>18</v>
      </c>
      <c r="B3" s="32" t="s">
        <v>17</v>
      </c>
      <c r="C3" s="33" t="s">
        <v>16</v>
      </c>
      <c r="D3" s="34" t="s">
        <v>15</v>
      </c>
      <c r="E3" s="2"/>
    </row>
    <row r="4" spans="1:5" x14ac:dyDescent="0.2">
      <c r="A4" s="10" t="s">
        <v>14</v>
      </c>
      <c r="B4" s="35">
        <v>0.95</v>
      </c>
      <c r="C4" s="2">
        <f>IF(AND(B4&gt;0,B4&lt;=1),0,"Data input error")</f>
        <v>0</v>
      </c>
      <c r="D4" s="2" t="str">
        <f ca="1">_xlfn.FORMULATEXT(C4)</f>
        <v>=IF(AND(B4&gt;0,B4&lt;=1),0,"Data input error")</v>
      </c>
      <c r="E4" s="2"/>
    </row>
    <row r="5" spans="1:5" x14ac:dyDescent="0.2">
      <c r="A5" s="10" t="s">
        <v>13</v>
      </c>
      <c r="B5" s="35">
        <v>7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10"/>
      <c r="B6" s="10"/>
      <c r="C6" s="2"/>
      <c r="D6" s="2"/>
      <c r="E6" s="2"/>
    </row>
    <row r="7" spans="1:5" x14ac:dyDescent="0.2">
      <c r="A7" s="13" t="s">
        <v>12</v>
      </c>
      <c r="B7" s="2"/>
      <c r="C7" s="2"/>
      <c r="D7" s="2"/>
      <c r="E7" s="2"/>
    </row>
    <row r="8" spans="1:5" x14ac:dyDescent="0.2">
      <c r="A8" s="10" t="s">
        <v>11</v>
      </c>
      <c r="B8" s="38">
        <f>CHIINV(B4,B5)</f>
        <v>2.167349909298057</v>
      </c>
      <c r="C8" s="2">
        <f>IF(SUM(C4:C5)&lt;&gt;0,"Data input error",0)</f>
        <v>0</v>
      </c>
      <c r="D8" s="2" t="str">
        <f ca="1">_xlfn.FORMULATEXT(C8)</f>
        <v>=IF(SUM(C4:C5)&lt;&gt;0,"Data input error",0)</v>
      </c>
      <c r="E8" s="2"/>
    </row>
    <row r="9" spans="1:5" x14ac:dyDescent="0.2">
      <c r="A9" s="10" t="str">
        <f ca="1">"Formula in "&amp;ADDRESS(ROW(B8),COLUMN(B8),4)&amp;"   &gt;&gt;&gt;   "&amp;_xlfn.FORMULATEXT(B8)</f>
        <v>Formula in B8   &gt;&gt;&gt;   =CHIINV(B4,B5)</v>
      </c>
      <c r="B9" s="10"/>
      <c r="C9" s="2"/>
      <c r="D9" s="2"/>
      <c r="E9" s="2"/>
    </row>
    <row r="10" spans="1:5" x14ac:dyDescent="0.2">
      <c r="A10" s="10"/>
      <c r="B10" s="10"/>
      <c r="C10" s="2"/>
      <c r="D10" s="2"/>
      <c r="E10" s="2"/>
    </row>
    <row r="11" spans="1:5" x14ac:dyDescent="0.2">
      <c r="A11" s="13" t="s">
        <v>10</v>
      </c>
      <c r="B11" s="10"/>
      <c r="C11" s="2"/>
      <c r="D11" s="2"/>
      <c r="E11" s="2"/>
    </row>
    <row r="12" spans="1:5" x14ac:dyDescent="0.2">
      <c r="A12" s="10" t="s">
        <v>9</v>
      </c>
      <c r="B12" s="38">
        <f>_xlfn.CHISQ.INV.RT(B4,B5)</f>
        <v>2.167349909298057</v>
      </c>
      <c r="C12" s="2"/>
      <c r="D12" s="2"/>
      <c r="E12" s="2"/>
    </row>
    <row r="13" spans="1:5" x14ac:dyDescent="0.2">
      <c r="A13" s="10" t="str">
        <f ca="1">"Formula in "&amp;ADDRESS(ROW(B12),COLUMN(B12),4)&amp;"   &gt;&gt;&gt;   "&amp;_xlfn.FORMULATEXT(B12)</f>
        <v>Formula in B12   &gt;&gt;&gt;   =CHISQ.INV.RT(B4,B5)</v>
      </c>
      <c r="B13" s="2"/>
      <c r="C13" s="2"/>
      <c r="D13" s="2"/>
      <c r="E13" s="2"/>
    </row>
    <row r="14" spans="1:5" x14ac:dyDescent="0.2">
      <c r="A14" s="10"/>
      <c r="B14" s="2"/>
      <c r="C14" s="2"/>
      <c r="D14" s="2"/>
      <c r="E14" s="2"/>
    </row>
    <row r="15" spans="1:5" x14ac:dyDescent="0.2">
      <c r="A15" s="39" t="s">
        <v>8</v>
      </c>
      <c r="B15" s="13" t="str">
        <f>IF(ABS(B8-B12)&lt;0.0001,"Within accepted tolerance","Outside accepted tolerance")</f>
        <v>Within accepted tolerance</v>
      </c>
      <c r="C15" s="2"/>
      <c r="D15" s="2"/>
      <c r="E15" s="2"/>
    </row>
    <row r="16" spans="1:5" x14ac:dyDescent="0.2">
      <c r="A16" s="10" t="str">
        <f ca="1">"Formula in "&amp;ADDRESS(ROW(B15),COLUMN(B15),4)&amp;"   &gt;&gt;&gt;   "&amp;_xlfn.FORMULATEXT(B15)</f>
        <v>Formula in B15   &gt;&gt;&gt;   =IF(ABS(B8-B12)&lt;0.0001,"Within accepted tolerance","Outside accepted tolerance")</v>
      </c>
      <c r="B16" s="2"/>
      <c r="C16" s="2"/>
      <c r="D16" s="2"/>
      <c r="E16" s="2"/>
    </row>
    <row r="17" spans="1:5" x14ac:dyDescent="0.2">
      <c r="A17" s="10"/>
      <c r="B17" s="2"/>
      <c r="C17" s="2"/>
      <c r="D17" s="2"/>
      <c r="E17" s="2"/>
    </row>
  </sheetData>
  <conditionalFormatting sqref="C16">
    <cfRule type="cellIs" dxfId="3" priority="1" operator="equal">
      <formula>0</formula>
    </cfRule>
  </conditionalFormatting>
  <conditionalFormatting sqref="C4">
    <cfRule type="cellIs" dxfId="2" priority="2" operator="equal">
      <formula>0</formula>
    </cfRule>
  </conditionalFormatting>
  <conditionalFormatting sqref="C5:C6">
    <cfRule type="cellIs" dxfId="1" priority="4" operator="equal">
      <formula>0</formula>
    </cfRule>
  </conditionalFormatting>
  <conditionalFormatting sqref="C8:C12">
    <cfRule type="cellIs" dxfId="0" priority="3" operator="equal">
      <formula>0</formula>
    </cfRule>
  </conditionalFormatting>
  <dataValidations count="2"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500-000000000000}">
      <formula1>AND(ISNUMBER(B4),B4&gt;0)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:B6" xr:uid="{00000000-0002-0000-0500-000001000000}">
      <formula1>AND(B5&gt;=1,B5&lt;=100)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CHIINV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2013-05-25T01:55:04Z</dcterms:created>
  <dcterms:modified xsi:type="dcterms:W3CDTF">2020-08-26T14:08:42Z</dcterms:modified>
</cp:coreProperties>
</file>